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BD294798-E7BE-4F61-B161-5CC28F78EB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nman-Bnutagir" sheetId="2" r:id="rId1"/>
    <sheet name="Vcharman" sheetId="3" r:id="rId2"/>
  </sheets>
  <definedNames>
    <definedName name="_xlnm._FilterDatabase" localSheetId="0" hidden="1">'Gnman-Bnutagir'!$A$6:$L$9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" i="2" l="1"/>
  <c r="H10" i="2" l="1"/>
  <c r="A10" i="3"/>
  <c r="A11" i="3"/>
  <c r="C11" i="3"/>
  <c r="G9" i="2" l="1"/>
  <c r="G8" i="2"/>
  <c r="B10" i="3" l="1"/>
  <c r="C10" i="3"/>
  <c r="B11" i="3"/>
  <c r="C9" i="3"/>
  <c r="B9" i="3"/>
  <c r="A9" i="3"/>
  <c r="K9" i="2" l="1"/>
  <c r="K7" i="2" l="1"/>
  <c r="K8" i="2"/>
  <c r="G11" i="3"/>
  <c r="H11" i="3" s="1"/>
  <c r="I11" i="3" s="1"/>
  <c r="J11" i="3" s="1"/>
  <c r="K11" i="3" s="1"/>
  <c r="G10" i="3"/>
  <c r="H10" i="3" s="1"/>
  <c r="I10" i="3" s="1"/>
  <c r="J10" i="3" s="1"/>
  <c r="K10" i="3" s="1"/>
  <c r="G9" i="3"/>
  <c r="H9" i="3" s="1"/>
  <c r="I9" i="3" s="1"/>
  <c r="J9" i="3" s="1"/>
  <c r="K9" i="3" s="1"/>
</calcChain>
</file>

<file path=xl/sharedStrings.xml><?xml version="1.0" encoding="utf-8"?>
<sst xmlns="http://schemas.openxmlformats.org/spreadsheetml/2006/main" count="48" uniqueCount="37">
  <si>
    <t>Ընդամենը</t>
  </si>
  <si>
    <t>ՀՀ դրամ</t>
  </si>
  <si>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</si>
  <si>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</si>
  <si>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</si>
  <si>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</t>
  </si>
  <si>
    <t xml:space="preserve">ապրանքային նշանը, ֆիրմային անվանումը, մոդելը և արտադրողի անվանումը </t>
  </si>
  <si>
    <t>տեխնիկական բնութագիր</t>
  </si>
  <si>
    <t>չափման միավորը</t>
  </si>
  <si>
    <t>միավորի գինը</t>
  </si>
  <si>
    <t>ընդհանուր գինը</t>
  </si>
  <si>
    <t>քանակը</t>
  </si>
  <si>
    <t>մատակարարման</t>
  </si>
  <si>
    <t>հասցեն</t>
  </si>
  <si>
    <t>ենթակա քանակը</t>
  </si>
  <si>
    <t>Ժամկետը</t>
  </si>
  <si>
    <t>հատ</t>
  </si>
  <si>
    <t xml:space="preserve">ք. Երևան, Հ․ Էմինի 123   </t>
  </si>
  <si>
    <t>դիմաց վճարումները նախատեսվում է իրականացնել 2026թ-ին` ըստ ամիսների, այդ թվում**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</si>
  <si>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</si>
  <si>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</si>
  <si>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</si>
  <si>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</si>
  <si>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</si>
  <si>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</si>
  <si>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</si>
  <si>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39714200/1</t>
  </si>
  <si>
    <t>Օդորակիչ-1</t>
  </si>
  <si>
    <t>39714200/2</t>
  </si>
  <si>
    <t>Օդորակիչ-2</t>
  </si>
  <si>
    <t>39714200/3</t>
  </si>
  <si>
    <t>Օդորակիչ-3</t>
  </si>
  <si>
    <t>Պայմանագիրն երկկողմանի ստորագրելու օրվանից հաշված 30 օրացուցային օրվա ընթացքում</t>
  </si>
  <si>
    <t>ԸՆԴԱՄԵՆԸ</t>
  </si>
  <si>
    <r>
      <t>Հիմնական ռեժիմները` տաքացում, սառեցում
Հզորությունը սառեցման ռեժիմում` առնվազն 18000 BTU
Հզորությունը ջեռուցման ռեժիմում` առնվազն 19000 BTU
Ծախսը սառեցման ռեժիմում` առնվազն 1643 Վտ/ժ
Ծախսը ջեռուցման ռեժիմում` առնվազն 1542 Վտ/ժ
Ապահովող մակերեսը` առնվազն 60 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
Աշխատանքային ջերմաստիճանը` Մինչև ( -7 C) 
Կառավարումը՝ հեռակառավարման վահանակ
Ներառյալ տեղադրումը, մոնտաժումը և գործարկումը, տեղադրման համար անհրաժեշտ խողովակները (երկարությունը 3-5 մետր):</t>
    </r>
  </si>
  <si>
    <r>
      <t>Հիմնական ռեժիմները` տաքացում, սառեցում
Հզորությունը սառեցման ռեժիմում` առնվազն 12000 BTU
Հզորությունը ջեռուցման ռեժիմում` առնվազն 12500 BTU
Ծախսը սառեցման ռեժիմում` առնվազն 1095 Վտ/ժ
Ծախսը ջեռուցման ռեժիմում` առնվազն 1015 Վտ/ժ
Ապահովող մակերեսը` առնվազն 40 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
Աշխատանքային ջերմաստիճանը` Մինչև ( -7 C) 
Կառավարումը՝ հեռակառավարման վահանակ
Ներառյալ տեղադրումը, մոնտաժումը և գործարկումը, տեղադրման համար անհրաժեշտ խողովակները (երկարությունը 3-5 մետր):</t>
    </r>
  </si>
  <si>
    <r>
      <t>Հիմնական ռեժիմները` տաքացում, սառեցում
Հզորությունը սառեցման ռեժիմում` առնվազն 9000 BTU
Հզորությունը ջեռուցման ռեժիմում` առնվազն 9000 BTU
Ծախսը սառեցման ռեժիմում` առնվազն 776 Վտ/ժ
Ծախսը ջեռուցման ռեժիմում` առնվազն 725 Վտ/ժ
Ապահովող մակերեսը` առնվազն 30 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
Աշխատանքային ջերմաստիճանը` Մինչև ( -7 C) 
Կառավարումը՝ հեռակառավարման վահանակ
Ներառյալ տեղադրումը, մոնտաժումը և գործարկումը, տեղադրման համար անհրաժեշտ խողովակները (երկարությունը 3-5 մետր):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</si>
</sst>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9"/>
      <color rgb="FFFF0000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8"/>
      <name val="GHEA Grapalat"/>
      <family val="3"/>
    </font>
    <font>
      <sz val="8"/>
      <name val="Calibri"/>
      <family val="2"/>
      <scheme val="minor"/>
    </font>
    <font>
      <sz val="8"/>
      <color rgb="FFFF0000"/>
      <name val="GHEA Grapalat"/>
      <family val="3"/>
    </font>
    <font>
      <b/>
      <sz val="8"/>
      <name val="GHEA Grapalat"/>
      <family val="3"/>
    </font>
    <font>
      <b/>
      <sz val="8"/>
      <color rgb="FFFF0000"/>
      <name val="GHEA Grapalat"/>
      <family val="3"/>
    </font>
    <font>
      <vertAlign val="superscript"/>
      <sz val="10"/>
      <name val="GHEA Grapalat"/>
      <family val="3"/>
    </font>
    <font>
      <b/>
      <sz val="8"/>
      <color theme="0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2" borderId="0" xfId="0" applyFont="1" applyFill="1"/>
    <xf numFmtId="0" fontId="7" fillId="0" borderId="0" xfId="0" applyFont="1"/>
    <xf numFmtId="0" fontId="7" fillId="2" borderId="0" xfId="0" applyFont="1" applyFill="1"/>
    <xf numFmtId="0" fontId="10" fillId="0" borderId="0" xfId="0" applyFont="1" applyAlignment="1">
      <alignment horizontal="right" vertical="center"/>
    </xf>
    <xf numFmtId="0" fontId="11" fillId="2" borderId="0" xfId="0" applyFont="1" applyFill="1"/>
    <xf numFmtId="0" fontId="11" fillId="2" borderId="0" xfId="0" applyFont="1" applyFill="1" applyAlignment="1">
      <alignment horizontal="center" vertical="center"/>
    </xf>
    <xf numFmtId="0" fontId="11" fillId="0" borderId="0" xfId="0" applyFont="1"/>
    <xf numFmtId="0" fontId="9" fillId="2" borderId="0" xfId="0" applyFont="1" applyFill="1" applyAlignment="1">
      <alignment horizontal="center"/>
    </xf>
    <xf numFmtId="0" fontId="5" fillId="3" borderId="1" xfId="0" applyFont="1" applyFill="1" applyBorder="1"/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shrinkToFit="1"/>
    </xf>
    <xf numFmtId="0" fontId="4" fillId="2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164" fontId="13" fillId="0" borderId="0" xfId="0" applyNumberFormat="1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9" fontId="1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301171</xdr:colOff>
      <xdr:row>1</xdr:row>
      <xdr:rowOff>212271</xdr:rowOff>
    </xdr:from>
    <xdr:to>
      <xdr:col>8</xdr:col>
      <xdr:colOff>484436</xdr:colOff>
      <xdr:row>1</xdr:row>
      <xdr:rowOff>530135</xdr:rowOff>
    </xdr:to>
    <xdr:sp macro="" textlink="">
      <xdr:nvSpPr>
        <xdr:cNvPr id="2" name="Rectangl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>
        <a:xfrm flipV="1">
          <a:off x="2879271" y="1234621"/>
          <a:ext cx="8050915" cy="31786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ctr"/>
          <a:r>
            <a:rPr lang="hy-AM" sz="1200" b="1">
              <a:effectLst/>
              <a:latin typeface="GHEA Grapalat" panose="02000506050000020003" pitchFamily="50" charset="0"/>
              <a:ea typeface="+mn-ea"/>
              <a:cs typeface="+mn-cs"/>
            </a:rPr>
            <a:t>ՏԵԽՆԻԿԱԿԱՆ ԲՆՈՒԹԱԳԻՐ - ԳՆՄԱՆ ԺԱՄԱՆԱԿԱՑՈՒՅՑ</a:t>
          </a:r>
          <a:r>
            <a:rPr lang="hy-AM" sz="1200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2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2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4</xdr:col>
      <xdr:colOff>2813050</xdr:colOff>
      <xdr:row>0</xdr:row>
      <xdr:rowOff>82550</xdr:rowOff>
    </xdr:from>
    <xdr:to>
      <xdr:col>11</xdr:col>
      <xdr:colOff>799759</xdr:colOff>
      <xdr:row>0</xdr:row>
      <xdr:rowOff>833664</xdr:rowOff>
    </xdr:to>
    <xdr:sp macro="" textlink="">
      <xdr:nvSpPr>
        <xdr:cNvPr id="3" name="Rectangle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>
        <a:xfrm flipV="1">
          <a:off x="5527675" y="82550"/>
          <a:ext cx="4463709" cy="75111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hy-AM" sz="1000" b="0" i="0">
              <a:effectLst/>
              <a:latin typeface="GHEA Grapalat" panose="02000506050000020003" pitchFamily="50" charset="0"/>
              <a:ea typeface="+mn-ea"/>
              <a:cs typeface="+mn-cs"/>
            </a:rPr>
            <a:t>Հավելված N 1</a:t>
          </a:r>
          <a:endParaRPr lang="ru-RU" sz="1000" b="0" i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00" b="0" i="0">
              <a:effectLst/>
              <a:latin typeface="GHEA Grapalat" panose="02000506050000020003" pitchFamily="50" charset="0"/>
              <a:ea typeface="+mn-ea"/>
              <a:cs typeface="+mn-cs"/>
            </a:rPr>
            <a:t>«         »              20</a:t>
          </a:r>
          <a:r>
            <a:rPr lang="ru-RU" sz="1000" b="0" i="0">
              <a:effectLst/>
              <a:latin typeface="GHEA Grapalat" panose="02000506050000020003" pitchFamily="50" charset="0"/>
              <a:ea typeface="+mn-ea"/>
              <a:cs typeface="+mn-cs"/>
            </a:rPr>
            <a:t>26</a:t>
          </a:r>
          <a:r>
            <a:rPr lang="hy-AM" sz="1000" b="0" i="0">
              <a:effectLst/>
              <a:latin typeface="GHEA Grapalat" panose="02000506050000020003" pitchFamily="50" charset="0"/>
              <a:ea typeface="+mn-ea"/>
              <a:cs typeface="+mn-cs"/>
            </a:rPr>
            <a:t>թ. կնքված </a:t>
          </a:r>
          <a:endParaRPr lang="ru-RU" sz="1000" b="0" i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af-ZA" sz="1000" b="1" i="0">
              <a:effectLst/>
              <a:latin typeface="GHEA Grapalat" panose="02000506050000020003" pitchFamily="50" charset="0"/>
              <a:ea typeface="+mn-ea"/>
              <a:cs typeface="+mn-cs"/>
            </a:rPr>
            <a:t>«ՌՀՀ-ԳՀԱՊՁԲ-26/</a:t>
          </a:r>
          <a:r>
            <a:rPr lang="en-US" sz="1000" b="1" i="0">
              <a:effectLst/>
              <a:latin typeface="GHEA Grapalat" panose="02000506050000020003" pitchFamily="50" charset="0"/>
              <a:ea typeface="+mn-ea"/>
              <a:cs typeface="+mn-cs"/>
            </a:rPr>
            <a:t>40</a:t>
          </a:r>
          <a:r>
            <a:rPr lang="af-ZA" sz="1000" b="1" i="0">
              <a:effectLst/>
              <a:latin typeface="GHEA Grapalat" panose="02000506050000020003" pitchFamily="50" charset="0"/>
              <a:ea typeface="+mn-ea"/>
              <a:cs typeface="+mn-cs"/>
            </a:rPr>
            <a:t>»</a:t>
          </a:r>
          <a:r>
            <a:rPr lang="hy-AM" sz="1000" b="1" i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hy-AM" sz="1000" b="0" i="0">
              <a:effectLst/>
              <a:latin typeface="GHEA Grapalat" panose="02000506050000020003" pitchFamily="50" charset="0"/>
              <a:ea typeface="+mn-ea"/>
              <a:cs typeface="+mn-cs"/>
            </a:rPr>
            <a:t>ծածկագրով պայմանագրի</a:t>
          </a:r>
          <a:endParaRPr lang="ru-RU" sz="1000" b="0" i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0</xdr:col>
      <xdr:colOff>632281</xdr:colOff>
      <xdr:row>22</xdr:row>
      <xdr:rowOff>46690</xdr:rowOff>
    </xdr:from>
    <xdr:to>
      <xdr:col>4</xdr:col>
      <xdr:colOff>1347107</xdr:colOff>
      <xdr:row>39</xdr:row>
      <xdr:rowOff>130986</xdr:rowOff>
    </xdr:to>
    <xdr:sp macro="" textlink="">
      <xdr:nvSpPr>
        <xdr:cNvPr id="5" name="Rectangle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>
        <a:xfrm flipV="1">
          <a:off x="632281" y="12538047"/>
          <a:ext cx="4429576" cy="2860153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nb-NO" sz="1100" b="1">
              <a:effectLst/>
              <a:latin typeface="GHEA Grapalat" panose="02000506050000020003" pitchFamily="50" charset="0"/>
              <a:ea typeface="+mn-ea"/>
              <a:cs typeface="+mn-cs"/>
            </a:rPr>
            <a:t>ԳՆՈՐԴ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ԲԿ ՄԿԿ Ռուս-Հայկական համալսարան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ք.Երևան,Հովեփ Էմին 123</a:t>
          </a:r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  «Արդշինբանկ» </a:t>
          </a:r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Բ</a:t>
          </a:r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ԲԸ</a:t>
          </a:r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ՀՀ 2480100103250010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ՀՎՀՀ</a:t>
          </a:r>
          <a:r>
            <a:rPr lang="en-US" sz="1100" b="1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00053474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Ռեկտոր`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Է.Սանդոյան</a:t>
          </a:r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hy-AM" sz="1100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8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4</xdr:col>
      <xdr:colOff>4177393</xdr:colOff>
      <xdr:row>22</xdr:row>
      <xdr:rowOff>117031</xdr:rowOff>
    </xdr:from>
    <xdr:to>
      <xdr:col>9</xdr:col>
      <xdr:colOff>51255</xdr:colOff>
      <xdr:row>39</xdr:row>
      <xdr:rowOff>138119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>
        <a:xfrm flipV="1">
          <a:off x="7892143" y="12608388"/>
          <a:ext cx="3793219" cy="279694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pt-BR" sz="1100" b="1">
              <a:effectLst/>
              <a:latin typeface="GHEA Grapalat" panose="02000506050000020003" pitchFamily="50" charset="0"/>
              <a:ea typeface="+mn-ea"/>
              <a:cs typeface="+mn-cs"/>
            </a:rPr>
            <a:t>ՎԱՃԱՌՈՂ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ru-RU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8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0</xdr:colOff>
      <xdr:row>13</xdr:row>
      <xdr:rowOff>15548</xdr:rowOff>
    </xdr:from>
    <xdr:to>
      <xdr:col>11</xdr:col>
      <xdr:colOff>871587</xdr:colOff>
      <xdr:row>21</xdr:row>
      <xdr:rowOff>53069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FE15763B-0EF0-4CDE-B2A1-E27431A4D452}"/>
            </a:ext>
          </a:extLst>
        </xdr:cNvPr>
        <xdr:cNvSpPr>
          <a:spLocks noChangeArrowheads="1"/>
        </xdr:cNvSpPr>
      </xdr:nvSpPr>
      <xdr:spPr>
        <a:xfrm flipV="1">
          <a:off x="0" y="11037334"/>
          <a:ext cx="13920837" cy="1343806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effectLst/>
              <a:latin typeface="GHEA Grapalat" panose="02000506050000020003" pitchFamily="50" charset="0"/>
              <a:ea typeface="+mn-ea"/>
              <a:cs typeface="+mn-cs"/>
            </a:rPr>
            <a:t>     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*Ծանոթագրություն</a:t>
          </a:r>
          <a:r>
            <a:rPr lang="en-US" sz="1100" b="1">
              <a:effectLst/>
              <a:latin typeface="GHEA Grapalat" panose="02000506050000020003" pitchFamily="50" charset="0"/>
              <a:ea typeface="+mn-ea"/>
              <a:cs typeface="+mn-cs"/>
            </a:rPr>
            <a:t>՝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y-AM" sz="1000" b="0">
              <a:effectLst/>
              <a:latin typeface="GHEA Grapalat" panose="02000506050000020003" pitchFamily="50" charset="0"/>
              <a:ea typeface="+mn-ea"/>
              <a:cs typeface="+mn-cs"/>
            </a:rPr>
            <a:t>1. Ապրանքը պետք է լինի նոր, չօգտագործված և գործարանային փաթեթավորմամբ:</a:t>
          </a:r>
          <a:endParaRPr lang="en-US" sz="10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y-AM" sz="1000" b="0">
              <a:effectLst/>
              <a:latin typeface="GHEA Grapalat" panose="02000506050000020003" pitchFamily="50" charset="0"/>
              <a:ea typeface="+mn-ea"/>
              <a:cs typeface="+mn-cs"/>
            </a:rPr>
            <a:t>2. Ապրանքի հետ պետք է ներկայացվի արտադրողի կողմից պաշտոնապես հրապարակված տեղեկատվական բրոշյուր (</a:t>
          </a:r>
          <a:r>
            <a:rPr lang="en-US" sz="1000" b="0">
              <a:effectLst/>
              <a:latin typeface="GHEA Grapalat" panose="02000506050000020003" pitchFamily="50" charset="0"/>
              <a:ea typeface="+mn-ea"/>
              <a:cs typeface="+mn-cs"/>
            </a:rPr>
            <a:t>Data Sheet), </a:t>
          </a:r>
          <a:r>
            <a:rPr lang="hy-AM" sz="1000" b="0">
              <a:effectLst/>
              <a:latin typeface="GHEA Grapalat" panose="02000506050000020003" pitchFamily="50" charset="0"/>
              <a:ea typeface="+mn-ea"/>
              <a:cs typeface="+mn-cs"/>
            </a:rPr>
            <a:t>որտեղ պետք է զետեղված լինեն սարքերի բոլոր այն բնութագրերը, որոնք  մասնակիցը ներկայացրել է՝ եթե դա կիրառելի է տվյալ սարքերի ու սարքավորումների համար։ </a:t>
          </a:r>
          <a:endParaRPr lang="en-US" sz="10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y-AM" sz="1000" b="0">
              <a:effectLst/>
              <a:latin typeface="GHEA Grapalat" panose="02000506050000020003" pitchFamily="50" charset="0"/>
              <a:ea typeface="+mn-ea"/>
              <a:cs typeface="+mn-cs"/>
            </a:rPr>
            <a:t>3. </a:t>
          </a:r>
          <a:r>
            <a:rPr lang="en-US" sz="1000" b="0">
              <a:effectLst/>
              <a:latin typeface="GHEA Grapalat" panose="02000506050000020003" pitchFamily="50" charset="0"/>
              <a:ea typeface="+mn-ea"/>
              <a:cs typeface="+mn-cs"/>
            </a:rPr>
            <a:t>N1-3 </a:t>
          </a:r>
          <a:r>
            <a:rPr lang="hy-AM" sz="1000" b="0">
              <a:effectLst/>
              <a:latin typeface="GHEA Grapalat" panose="02000506050000020003" pitchFamily="50" charset="0"/>
              <a:ea typeface="+mn-ea"/>
              <a:cs typeface="+mn-cs"/>
            </a:rPr>
            <a:t>չափաբաժնի համար երաշխիքային ժամկետ է սահմանվում ապրանքն ընդունվելու օրվան հաջորդող օրվանից հաշված 4 (չորս) տարի:  </a:t>
          </a:r>
          <a:endParaRPr lang="en-US" sz="10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y-AM" sz="1000" b="0">
              <a:effectLst/>
              <a:latin typeface="GHEA Grapalat" panose="02000506050000020003" pitchFamily="50" charset="0"/>
              <a:ea typeface="+mn-ea"/>
              <a:cs typeface="+mn-cs"/>
            </a:rPr>
            <a:t>4. Ապրանքը մատակարարվում է Կատարողի ուժերով և միջոցներով։ </a:t>
          </a:r>
          <a:endParaRPr lang="en-US" sz="10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y-AM" sz="1000" b="0">
              <a:effectLst/>
              <a:latin typeface="GHEA Grapalat" panose="02000506050000020003" pitchFamily="50" charset="0"/>
              <a:ea typeface="+mn-ea"/>
              <a:cs typeface="+mn-cs"/>
            </a:rPr>
            <a:t>5. Երաշխիքային ժամկետի շրջանում ապրանքների տեղափոխումը սպասարկման համար իրականացվում է Կատարողի ուժերով և միջոցներով։ </a:t>
          </a:r>
          <a:endParaRPr lang="en-US" sz="1000" b="0">
            <a:effectLst/>
            <a:latin typeface="GHEA Grapalat" panose="02000506050000020003" pitchFamily="50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771525</xdr:colOff>
      <xdr:row>2</xdr:row>
      <xdr:rowOff>53340</xdr:rowOff>
    </xdr:from>
    <xdr:to>
      <xdr:col>10</xdr:col>
      <xdr:colOff>0</xdr:colOff>
      <xdr:row>2</xdr:row>
      <xdr:rowOff>367394</xdr:rowOff>
    </xdr:to>
    <xdr:sp macro="" textlink="">
      <xdr:nvSpPr>
        <xdr:cNvPr id="3" name="Rectangle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>
        <a:xfrm flipV="1">
          <a:off x="771525" y="1089660"/>
          <a:ext cx="12670155" cy="31405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effectLst/>
              <a:latin typeface="GHEA Grapalat" panose="02000506050000020003" pitchFamily="50" charset="0"/>
              <a:ea typeface="+mn-ea"/>
              <a:cs typeface="+mn-cs"/>
            </a:rPr>
            <a:t>­­­­­­­­­­­­­­ՎՃԱՐՄԱՆ ԺԱՄԱՆԱԿԱՑՈՒՅՑ*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1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5</xdr:col>
      <xdr:colOff>455295</xdr:colOff>
      <xdr:row>19</xdr:row>
      <xdr:rowOff>41910</xdr:rowOff>
    </xdr:from>
    <xdr:to>
      <xdr:col>9</xdr:col>
      <xdr:colOff>4443</xdr:colOff>
      <xdr:row>34</xdr:row>
      <xdr:rowOff>185150</xdr:rowOff>
    </xdr:to>
    <xdr:sp macro="" textlink="">
      <xdr:nvSpPr>
        <xdr:cNvPr id="5" name="Rectangle 6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>
        <a:xfrm flipV="1">
          <a:off x="7951470" y="6852285"/>
          <a:ext cx="3054348" cy="300074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pt-BR" sz="1100" b="1">
              <a:effectLst/>
              <a:latin typeface="GHEA Grapalat" panose="02000506050000020003" pitchFamily="50" charset="0"/>
              <a:ea typeface="+mn-ea"/>
              <a:cs typeface="+mn-cs"/>
            </a:rPr>
            <a:t>ՎԱՃԱՌՈՂ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ru-RU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228600</xdr:colOff>
      <xdr:row>12</xdr:row>
      <xdr:rowOff>72390</xdr:rowOff>
    </xdr:from>
    <xdr:to>
      <xdr:col>10</xdr:col>
      <xdr:colOff>781050</xdr:colOff>
      <xdr:row>17</xdr:row>
      <xdr:rowOff>175260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>
        <a:xfrm flipV="1">
          <a:off x="228600" y="5549265"/>
          <a:ext cx="12430125" cy="105537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lvl="0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* </a:t>
          </a:r>
          <a:r>
            <a:rPr lang="pt-BR" sz="1100" i="1">
              <a:effectLst/>
              <a:latin typeface="+mn-lt"/>
              <a:ea typeface="+mn-ea"/>
              <a:cs typeface="+mn-cs"/>
            </a:rPr>
            <a:t>Վճարման ենթակա գումարները ներկայացվում են աճողական կարգով: Եթե պայմանագիրը կնքվում է "Գնումների մասին" ՀՀ օրենքի 15-րդ հոդվածի 6-րդ մասի հիման վրա, ապա սույն ժամանակացույցը լրացվում և կնքվում է ֆինանսական միջոցներ նախատեսվելու դեպքում կողմերի միջև կնքվող համաձայնագրի հետ միաժամանակ` որպես դրա անբաժանելի մաս: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i="1">
              <a:effectLst/>
              <a:latin typeface="+mn-lt"/>
              <a:ea typeface="+mn-ea"/>
              <a:cs typeface="+mn-cs"/>
            </a:rPr>
            <a:t>** հրավերում գումարները նշվում են տոկոսով, իսկ պայմանագիրը կնքելիս տոկոսի փոխարեն նշվում է կոնկրետ գումարի չափ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es-ES" sz="1100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0" i="0" u="none" strike="noStrike" baseline="0">
            <a:solidFill>
              <a:sysClr val="windowText" lastClr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1</xdr:col>
      <xdr:colOff>295275</xdr:colOff>
      <xdr:row>19</xdr:row>
      <xdr:rowOff>7620</xdr:rowOff>
    </xdr:from>
    <xdr:to>
      <xdr:col>2</xdr:col>
      <xdr:colOff>2893694</xdr:colOff>
      <xdr:row>34</xdr:row>
      <xdr:rowOff>13559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438921FC-4EE5-4AAE-8166-6E54C1DFC140}"/>
            </a:ext>
          </a:extLst>
        </xdr:cNvPr>
        <xdr:cNvSpPr>
          <a:spLocks noChangeArrowheads="1"/>
        </xdr:cNvSpPr>
      </xdr:nvSpPr>
      <xdr:spPr>
        <a:xfrm flipV="1">
          <a:off x="1343025" y="6817995"/>
          <a:ext cx="4160519" cy="2863439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nb-NO" sz="1100" b="1">
              <a:effectLst/>
              <a:latin typeface="GHEA Grapalat" panose="02000506050000020003" pitchFamily="50" charset="0"/>
              <a:ea typeface="+mn-ea"/>
              <a:cs typeface="+mn-cs"/>
            </a:rPr>
            <a:t>ԳՆՈՐԴ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ԲԿ ՄԿԿ Ռուս-Հայկական համալսարան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ք.Երևան,Հովեփ Էմին 123</a:t>
          </a:r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  «Արդշինբանկ» </a:t>
          </a:r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Բ</a:t>
          </a:r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ԲԸ</a:t>
          </a:r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ՀՀ 2480100103250010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ՀՎՀՀ</a:t>
          </a:r>
          <a:r>
            <a:rPr lang="en-US" sz="1100" b="1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00053474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Ռեկտոր`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Է.Սանդոյան</a:t>
          </a:r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hy-AM" sz="1100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2</xdr:col>
      <xdr:colOff>2428875</xdr:colOff>
      <xdr:row>0</xdr:row>
      <xdr:rowOff>47625</xdr:rowOff>
    </xdr:from>
    <xdr:to>
      <xdr:col>11</xdr:col>
      <xdr:colOff>7823</xdr:colOff>
      <xdr:row>0</xdr:row>
      <xdr:rowOff>798739</xdr:rowOff>
    </xdr:to>
    <xdr:sp macro="" textlink="">
      <xdr:nvSpPr>
        <xdr:cNvPr id="8" name="Rectangle 6">
          <a:extLst>
            <a:ext uri="{FF2B5EF4-FFF2-40B4-BE49-F238E27FC236}">
              <a16:creationId xmlns:a16="http://schemas.microsoft.com/office/drawing/2014/main" id="{7233FAF5-0DF4-476B-943A-1EDE272451C0}"/>
            </a:ext>
          </a:extLst>
        </xdr:cNvPr>
        <xdr:cNvSpPr>
          <a:spLocks noChangeArrowheads="1"/>
        </xdr:cNvSpPr>
      </xdr:nvSpPr>
      <xdr:spPr>
        <a:xfrm flipV="1">
          <a:off x="4733925" y="47625"/>
          <a:ext cx="7484948" cy="75111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hy-AM" sz="1000" b="0" i="0">
              <a:effectLst/>
              <a:latin typeface="GHEA Grapalat" panose="02000506050000020003" pitchFamily="50" charset="0"/>
              <a:ea typeface="+mn-ea"/>
              <a:cs typeface="+mn-cs"/>
            </a:rPr>
            <a:t>Հավելված N 2</a:t>
          </a:r>
          <a:endParaRPr lang="ru-RU" sz="1000" b="0" i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00" b="0" i="0">
              <a:effectLst/>
              <a:latin typeface="GHEA Grapalat" panose="02000506050000020003" pitchFamily="50" charset="0"/>
              <a:ea typeface="+mn-ea"/>
              <a:cs typeface="+mn-cs"/>
            </a:rPr>
            <a:t>«         »              20</a:t>
          </a:r>
          <a:r>
            <a:rPr lang="ru-RU" sz="1000" b="0" i="0">
              <a:effectLst/>
              <a:latin typeface="GHEA Grapalat" panose="02000506050000020003" pitchFamily="50" charset="0"/>
              <a:ea typeface="+mn-ea"/>
              <a:cs typeface="+mn-cs"/>
            </a:rPr>
            <a:t>26</a:t>
          </a:r>
          <a:r>
            <a:rPr lang="hy-AM" sz="1000" b="0" i="0">
              <a:effectLst/>
              <a:latin typeface="GHEA Grapalat" panose="02000506050000020003" pitchFamily="50" charset="0"/>
              <a:ea typeface="+mn-ea"/>
              <a:cs typeface="+mn-cs"/>
            </a:rPr>
            <a:t>թ. կնքված </a:t>
          </a:r>
          <a:endParaRPr lang="ru-RU" sz="1000" b="0" i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af-ZA" sz="1000" b="1" i="0">
              <a:effectLst/>
              <a:latin typeface="GHEA Grapalat" panose="02000506050000020003" pitchFamily="50" charset="0"/>
              <a:ea typeface="+mn-ea"/>
              <a:cs typeface="+mn-cs"/>
            </a:rPr>
            <a:t>«ՌՀՀ-ԳՀԱՊՁԲ-26/</a:t>
          </a:r>
          <a:r>
            <a:rPr lang="en-US" sz="1000" b="1" i="0">
              <a:effectLst/>
              <a:latin typeface="GHEA Grapalat" panose="02000506050000020003" pitchFamily="50" charset="0"/>
              <a:ea typeface="+mn-ea"/>
              <a:cs typeface="+mn-cs"/>
            </a:rPr>
            <a:t>40</a:t>
          </a:r>
          <a:r>
            <a:rPr lang="af-ZA" sz="1000" b="1" i="0">
              <a:effectLst/>
              <a:latin typeface="GHEA Grapalat" panose="02000506050000020003" pitchFamily="50" charset="0"/>
              <a:ea typeface="+mn-ea"/>
              <a:cs typeface="+mn-cs"/>
            </a:rPr>
            <a:t>»</a:t>
          </a:r>
          <a:r>
            <a:rPr lang="hy-AM" sz="1000" b="1" i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hy-AM" sz="1000" b="0" i="0">
              <a:effectLst/>
              <a:latin typeface="GHEA Grapalat" panose="02000506050000020003" pitchFamily="50" charset="0"/>
              <a:ea typeface="+mn-ea"/>
              <a:cs typeface="+mn-cs"/>
            </a:rPr>
            <a:t>ծածկագրով պայմանագրի</a:t>
          </a:r>
          <a:endParaRPr lang="ru-RU" sz="1000" b="0" i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3"/>
  <sheetViews>
    <sheetView tabSelected="1" zoomScale="120" zoomScaleNormal="120" zoomScaleSheetLayoutView="70" workbookViewId="0">
      <selection activeCell="G7" sqref="G7"/>
    </sheetView>
  </sheetViews>
  <sheetFormatPr defaultColWidth="8.85546875" defaultRowHeight="12.75" x14ac:dyDescent="0.25"/>
  <cols>
    <col min="1" max="1" width="14.7109375" style="7" customWidth="1"/>
    <col min="2" max="2" width="14.28515625" style="7" customWidth="1"/>
    <col min="3" max="3" width="13.28515625" style="8" customWidth="1"/>
    <col min="4" max="4" width="13.42578125" style="7" customWidth="1"/>
    <col min="5" max="5" width="76.85546875" style="15" customWidth="1"/>
    <col min="6" max="6" width="9.42578125" style="14" customWidth="1"/>
    <col min="7" max="7" width="11" style="14" customWidth="1"/>
    <col min="8" max="8" width="13.5703125" style="12" customWidth="1"/>
    <col min="9" max="9" width="9.140625" style="13" customWidth="1"/>
    <col min="10" max="10" width="11" style="13" bestFit="1" customWidth="1"/>
    <col min="11" max="11" width="10.140625" style="13" customWidth="1"/>
    <col min="12" max="12" width="19.28515625" style="14" customWidth="1"/>
    <col min="13" max="16384" width="8.85546875" style="7"/>
  </cols>
  <sheetData>
    <row r="1" spans="1:27" ht="80.45" customHeight="1" x14ac:dyDescent="0.25">
      <c r="C1" s="7"/>
      <c r="E1" s="7"/>
      <c r="F1" s="7"/>
      <c r="G1" s="7"/>
      <c r="H1" s="7"/>
      <c r="I1" s="7"/>
      <c r="J1" s="7"/>
      <c r="K1" s="7"/>
      <c r="L1" s="7"/>
    </row>
    <row r="2" spans="1:27" ht="57" customHeight="1" x14ac:dyDescent="0.25">
      <c r="C2" s="7"/>
      <c r="E2" s="7"/>
      <c r="F2" s="7"/>
      <c r="G2" s="7"/>
      <c r="H2" s="7"/>
      <c r="I2" s="7"/>
      <c r="J2" s="7"/>
      <c r="K2" s="7"/>
      <c r="L2" s="7"/>
    </row>
    <row r="3" spans="1:27" s="9" customFormat="1" ht="21.6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11" t="s">
        <v>1</v>
      </c>
    </row>
    <row r="4" spans="1:27" ht="25.9" customHeight="1" x14ac:dyDescent="0.25">
      <c r="A4" s="17" t="s">
        <v>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9"/>
    </row>
    <row r="5" spans="1:27" s="9" customFormat="1" ht="41.45" customHeight="1" x14ac:dyDescent="0.25">
      <c r="A5" s="30" t="s">
        <v>3</v>
      </c>
      <c r="B5" s="30" t="s">
        <v>4</v>
      </c>
      <c r="C5" s="31" t="s">
        <v>5</v>
      </c>
      <c r="D5" s="30" t="s">
        <v>6</v>
      </c>
      <c r="E5" s="31" t="s">
        <v>7</v>
      </c>
      <c r="F5" s="32" t="s">
        <v>8</v>
      </c>
      <c r="G5" s="30" t="s">
        <v>9</v>
      </c>
      <c r="H5" s="31" t="s">
        <v>10</v>
      </c>
      <c r="I5" s="31" t="s">
        <v>11</v>
      </c>
      <c r="J5" s="33" t="s">
        <v>12</v>
      </c>
      <c r="K5" s="34"/>
      <c r="L5" s="35"/>
    </row>
    <row r="6" spans="1:27" s="9" customFormat="1" ht="89.25" customHeight="1" x14ac:dyDescent="0.25">
      <c r="A6" s="36"/>
      <c r="B6" s="36"/>
      <c r="C6" s="37"/>
      <c r="D6" s="36"/>
      <c r="E6" s="37"/>
      <c r="F6" s="38"/>
      <c r="G6" s="36"/>
      <c r="H6" s="37"/>
      <c r="I6" s="37"/>
      <c r="J6" s="39" t="s">
        <v>13</v>
      </c>
      <c r="K6" s="39" t="s">
        <v>14</v>
      </c>
      <c r="L6" s="39" t="s">
        <v>15</v>
      </c>
    </row>
    <row r="7" spans="1:27" s="9" customFormat="1" ht="179.25" customHeight="1" x14ac:dyDescent="0.25">
      <c r="A7" s="40">
        <v>1</v>
      </c>
      <c r="B7" s="2" t="s">
        <v>26</v>
      </c>
      <c r="C7" s="41" t="s">
        <v>27</v>
      </c>
      <c r="D7" s="2"/>
      <c r="E7" s="42" t="s">
        <v>34</v>
      </c>
      <c r="F7" s="43" t="s">
        <v>16</v>
      </c>
      <c r="G7" s="44">
        <f>+H7/I7</f>
        <v>200000</v>
      </c>
      <c r="H7" s="45">
        <v>5000000</v>
      </c>
      <c r="I7" s="46">
        <v>25</v>
      </c>
      <c r="J7" s="47" t="s">
        <v>17</v>
      </c>
      <c r="K7" s="48">
        <f t="shared" ref="K7:K9" si="0">I7</f>
        <v>25</v>
      </c>
      <c r="L7" s="46" t="s">
        <v>32</v>
      </c>
    </row>
    <row r="8" spans="1:27" s="10" customFormat="1" ht="181.5" customHeight="1" x14ac:dyDescent="0.25">
      <c r="A8" s="43">
        <v>2</v>
      </c>
      <c r="B8" s="2" t="s">
        <v>28</v>
      </c>
      <c r="C8" s="41" t="s">
        <v>29</v>
      </c>
      <c r="D8" s="2"/>
      <c r="E8" s="42" t="s">
        <v>35</v>
      </c>
      <c r="F8" s="43" t="s">
        <v>16</v>
      </c>
      <c r="G8" s="44">
        <f t="shared" ref="G8:G9" si="1">+H8/I8</f>
        <v>150000</v>
      </c>
      <c r="H8" s="45">
        <v>4500000</v>
      </c>
      <c r="I8" s="46">
        <v>30</v>
      </c>
      <c r="J8" s="47" t="s">
        <v>17</v>
      </c>
      <c r="K8" s="48">
        <f t="shared" si="0"/>
        <v>30</v>
      </c>
      <c r="L8" s="46" t="s">
        <v>32</v>
      </c>
    </row>
    <row r="9" spans="1:27" s="10" customFormat="1" ht="171" customHeight="1" x14ac:dyDescent="0.25">
      <c r="A9" s="40">
        <v>3</v>
      </c>
      <c r="B9" s="2" t="s">
        <v>30</v>
      </c>
      <c r="C9" s="41" t="s">
        <v>31</v>
      </c>
      <c r="D9" s="2"/>
      <c r="E9" s="42" t="s">
        <v>36</v>
      </c>
      <c r="F9" s="43" t="s">
        <v>16</v>
      </c>
      <c r="G9" s="44">
        <f t="shared" si="1"/>
        <v>130000</v>
      </c>
      <c r="H9" s="45">
        <v>1300000</v>
      </c>
      <c r="I9" s="46">
        <v>10</v>
      </c>
      <c r="J9" s="47" t="s">
        <v>17</v>
      </c>
      <c r="K9" s="48">
        <f t="shared" si="0"/>
        <v>10</v>
      </c>
      <c r="L9" s="46" t="s">
        <v>32</v>
      </c>
    </row>
    <row r="10" spans="1:27" x14ac:dyDescent="0.25">
      <c r="A10" s="14"/>
      <c r="B10" s="14"/>
      <c r="C10" s="14"/>
      <c r="D10" s="14"/>
      <c r="E10" s="14"/>
      <c r="H10" s="49">
        <f>SUM(H7:H9)</f>
        <v>10800000</v>
      </c>
      <c r="I10" s="14"/>
      <c r="J10" s="14"/>
      <c r="K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</row>
    <row r="11" spans="1:27" x14ac:dyDescent="0.25">
      <c r="A11" s="14"/>
      <c r="B11" s="14"/>
      <c r="C11" s="14"/>
      <c r="D11" s="14"/>
      <c r="E11" s="14"/>
      <c r="H11" s="14"/>
      <c r="I11" s="14"/>
      <c r="J11" s="14"/>
      <c r="K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27" x14ac:dyDescent="0.25">
      <c r="A12" s="14"/>
      <c r="B12" s="14"/>
      <c r="C12" s="14"/>
      <c r="D12" s="14"/>
      <c r="E12" s="14"/>
      <c r="H12" s="14"/>
      <c r="I12" s="14"/>
      <c r="J12" s="14"/>
      <c r="K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 spans="1:27" x14ac:dyDescent="0.25">
      <c r="A13" s="14"/>
      <c r="B13" s="14"/>
      <c r="C13" s="14"/>
      <c r="D13" s="14"/>
      <c r="E13" s="14"/>
      <c r="H13" s="14"/>
      <c r="I13" s="14"/>
      <c r="J13" s="14"/>
      <c r="K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</row>
    <row r="14" spans="1:27" x14ac:dyDescent="0.25">
      <c r="A14" s="14"/>
      <c r="B14" s="14"/>
      <c r="C14" s="14"/>
      <c r="D14" s="14"/>
      <c r="E14" s="14"/>
      <c r="H14" s="14"/>
      <c r="I14" s="14"/>
      <c r="J14" s="14"/>
      <c r="K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 spans="1:27" x14ac:dyDescent="0.25">
      <c r="A15" s="14"/>
      <c r="B15" s="14"/>
      <c r="C15" s="14"/>
      <c r="D15" s="14"/>
      <c r="E15" s="14"/>
      <c r="H15" s="14"/>
      <c r="I15" s="14"/>
      <c r="J15" s="14"/>
      <c r="K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27" x14ac:dyDescent="0.25">
      <c r="A16" s="14"/>
      <c r="B16" s="14"/>
      <c r="C16" s="14"/>
      <c r="D16" s="14"/>
      <c r="E16" s="14"/>
      <c r="H16" s="14"/>
      <c r="I16" s="14"/>
      <c r="J16" s="14"/>
      <c r="K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</row>
    <row r="17" spans="1:27" x14ac:dyDescent="0.25">
      <c r="A17" s="14"/>
      <c r="B17" s="14"/>
      <c r="C17" s="14"/>
      <c r="D17" s="14"/>
      <c r="E17" s="14"/>
      <c r="H17" s="14"/>
      <c r="I17" s="14"/>
      <c r="J17" s="14"/>
      <c r="K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spans="1:27" x14ac:dyDescent="0.25">
      <c r="A18" s="14"/>
      <c r="B18" s="14"/>
      <c r="C18" s="14"/>
      <c r="D18" s="14"/>
      <c r="E18" s="14"/>
      <c r="H18" s="14"/>
      <c r="I18" s="14"/>
      <c r="J18" s="14"/>
      <c r="K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 spans="1:27" x14ac:dyDescent="0.25">
      <c r="A19" s="14"/>
      <c r="B19" s="14"/>
      <c r="C19" s="14"/>
      <c r="D19" s="14"/>
      <c r="E19" s="14"/>
      <c r="H19" s="14"/>
      <c r="I19" s="14"/>
      <c r="J19" s="14"/>
      <c r="K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spans="1:27" x14ac:dyDescent="0.25">
      <c r="A20" s="14"/>
      <c r="B20" s="14"/>
      <c r="C20" s="14"/>
      <c r="D20" s="14"/>
      <c r="E20" s="14"/>
      <c r="H20" s="14"/>
      <c r="I20" s="14"/>
      <c r="J20" s="14"/>
      <c r="K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1:27" x14ac:dyDescent="0.25">
      <c r="A21" s="14"/>
      <c r="B21" s="14"/>
      <c r="C21" s="14"/>
      <c r="D21" s="14"/>
      <c r="E21" s="14"/>
      <c r="H21" s="14"/>
      <c r="I21" s="14"/>
      <c r="J21" s="14"/>
      <c r="K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27" x14ac:dyDescent="0.25">
      <c r="A22" s="14"/>
      <c r="B22" s="14"/>
      <c r="C22" s="14"/>
      <c r="D22" s="14"/>
      <c r="E22" s="14"/>
      <c r="H22" s="14"/>
      <c r="I22" s="14"/>
      <c r="J22" s="14"/>
      <c r="K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27" x14ac:dyDescent="0.25">
      <c r="A23" s="14"/>
      <c r="B23" s="14"/>
      <c r="C23" s="14"/>
      <c r="D23" s="14"/>
      <c r="E23" s="14"/>
      <c r="H23" s="14"/>
      <c r="I23" s="14"/>
      <c r="J23" s="14"/>
      <c r="K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1:27" x14ac:dyDescent="0.25">
      <c r="A24" s="14"/>
      <c r="B24" s="14"/>
      <c r="C24" s="14"/>
      <c r="D24" s="14"/>
      <c r="E24" s="14"/>
      <c r="H24" s="14"/>
      <c r="I24" s="14"/>
      <c r="J24" s="14"/>
      <c r="K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27" x14ac:dyDescent="0.25">
      <c r="A25" s="14"/>
      <c r="B25" s="14"/>
      <c r="C25" s="14"/>
      <c r="D25" s="14"/>
      <c r="E25" s="14"/>
      <c r="H25" s="14"/>
      <c r="I25" s="14"/>
      <c r="J25" s="14"/>
      <c r="K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27" x14ac:dyDescent="0.25">
      <c r="A26" s="14"/>
      <c r="B26" s="14"/>
      <c r="C26" s="14"/>
      <c r="D26" s="14"/>
      <c r="E26" s="14"/>
      <c r="H26" s="14"/>
      <c r="I26" s="14"/>
      <c r="J26" s="14"/>
      <c r="K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27" x14ac:dyDescent="0.25">
      <c r="A27" s="14"/>
      <c r="B27" s="14"/>
      <c r="C27" s="14"/>
      <c r="D27" s="14"/>
      <c r="E27" s="14"/>
      <c r="H27" s="7"/>
      <c r="I27" s="7"/>
      <c r="J27" s="14"/>
      <c r="K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27" x14ac:dyDescent="0.25">
      <c r="A28" s="14"/>
      <c r="B28" s="14"/>
      <c r="C28" s="14"/>
      <c r="D28" s="14"/>
      <c r="E28" s="14"/>
      <c r="H28" s="7"/>
      <c r="I28" s="7"/>
      <c r="J28" s="14"/>
      <c r="K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27" x14ac:dyDescent="0.25">
      <c r="A29" s="14"/>
      <c r="B29" s="14"/>
      <c r="C29" s="14"/>
      <c r="D29" s="14"/>
      <c r="E29" s="14"/>
      <c r="H29" s="7"/>
      <c r="I29" s="7"/>
      <c r="J29" s="14"/>
      <c r="K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27" x14ac:dyDescent="0.25">
      <c r="C30" s="7"/>
      <c r="E30" s="7"/>
      <c r="H30" s="7"/>
      <c r="I30" s="7"/>
      <c r="J30" s="14"/>
      <c r="K30" s="14"/>
    </row>
    <row r="31" spans="1:27" x14ac:dyDescent="0.25">
      <c r="C31" s="7"/>
      <c r="E31" s="7"/>
      <c r="H31" s="7"/>
      <c r="I31" s="7"/>
      <c r="J31" s="14"/>
      <c r="K31" s="14"/>
    </row>
    <row r="32" spans="1:27" x14ac:dyDescent="0.25">
      <c r="C32" s="7"/>
      <c r="E32" s="7"/>
      <c r="H32" s="7"/>
      <c r="I32" s="7"/>
      <c r="J32" s="14"/>
      <c r="K32" s="14"/>
    </row>
    <row r="33" spans="3:11" x14ac:dyDescent="0.25">
      <c r="C33" s="7"/>
      <c r="E33" s="7"/>
      <c r="H33" s="7"/>
      <c r="I33" s="7"/>
      <c r="J33" s="14"/>
      <c r="K33" s="14"/>
    </row>
    <row r="34" spans="3:11" x14ac:dyDescent="0.25">
      <c r="C34" s="7"/>
      <c r="E34" s="7"/>
      <c r="H34" s="7"/>
      <c r="I34" s="7"/>
      <c r="J34" s="14"/>
      <c r="K34" s="14"/>
    </row>
    <row r="35" spans="3:11" x14ac:dyDescent="0.25">
      <c r="C35" s="7"/>
      <c r="E35" s="7"/>
      <c r="H35" s="7"/>
      <c r="I35" s="7"/>
      <c r="J35" s="14"/>
      <c r="K35" s="14"/>
    </row>
    <row r="36" spans="3:11" x14ac:dyDescent="0.25">
      <c r="C36" s="7"/>
      <c r="E36" s="7"/>
      <c r="H36" s="7"/>
      <c r="I36" s="7"/>
      <c r="J36" s="14"/>
      <c r="K36" s="14"/>
    </row>
    <row r="37" spans="3:11" x14ac:dyDescent="0.25">
      <c r="C37" s="7"/>
      <c r="E37" s="7"/>
      <c r="H37" s="7"/>
      <c r="I37" s="7"/>
      <c r="J37" s="14"/>
      <c r="K37" s="14"/>
    </row>
    <row r="38" spans="3:11" x14ac:dyDescent="0.25">
      <c r="C38" s="7"/>
      <c r="E38" s="7"/>
      <c r="H38" s="7"/>
      <c r="I38" s="7"/>
      <c r="J38" s="14"/>
      <c r="K38" s="14"/>
    </row>
    <row r="39" spans="3:11" x14ac:dyDescent="0.25">
      <c r="C39" s="7"/>
      <c r="E39" s="7"/>
      <c r="H39" s="7"/>
      <c r="I39" s="7"/>
      <c r="J39" s="14"/>
      <c r="K39" s="14"/>
    </row>
    <row r="40" spans="3:11" x14ac:dyDescent="0.25">
      <c r="C40" s="7"/>
      <c r="E40" s="7"/>
      <c r="H40" s="7"/>
      <c r="I40" s="7"/>
      <c r="J40" s="14"/>
      <c r="K40" s="14"/>
    </row>
    <row r="41" spans="3:11" x14ac:dyDescent="0.25">
      <c r="C41" s="7"/>
      <c r="E41" s="7"/>
      <c r="H41" s="7"/>
      <c r="I41" s="7"/>
      <c r="J41" s="14"/>
      <c r="K41" s="14"/>
    </row>
    <row r="42" spans="3:11" x14ac:dyDescent="0.25">
      <c r="C42" s="7"/>
      <c r="E42" s="7"/>
      <c r="H42" s="7"/>
      <c r="I42" s="7"/>
      <c r="J42" s="14"/>
      <c r="K42" s="14"/>
    </row>
    <row r="43" spans="3:11" x14ac:dyDescent="0.25">
      <c r="C43" s="7"/>
      <c r="E43" s="7"/>
      <c r="H43" s="7"/>
      <c r="I43" s="7"/>
      <c r="J43" s="14"/>
      <c r="K43" s="14"/>
    </row>
    <row r="44" spans="3:11" x14ac:dyDescent="0.25">
      <c r="C44" s="7"/>
      <c r="E44" s="7"/>
      <c r="H44" s="7"/>
      <c r="I44" s="7"/>
      <c r="J44" s="14"/>
      <c r="K44" s="14"/>
    </row>
    <row r="45" spans="3:11" x14ac:dyDescent="0.25">
      <c r="C45" s="7"/>
      <c r="E45" s="7"/>
      <c r="H45" s="7"/>
      <c r="I45" s="7"/>
      <c r="J45" s="14"/>
      <c r="K45" s="14"/>
    </row>
    <row r="46" spans="3:11" x14ac:dyDescent="0.25">
      <c r="C46" s="7"/>
      <c r="E46" s="7"/>
      <c r="H46" s="7"/>
      <c r="I46" s="7"/>
      <c r="J46" s="14"/>
      <c r="K46" s="14"/>
    </row>
    <row r="47" spans="3:11" x14ac:dyDescent="0.25">
      <c r="C47" s="7"/>
      <c r="E47" s="7"/>
      <c r="H47" s="7"/>
      <c r="I47" s="7"/>
      <c r="J47" s="14"/>
      <c r="K47" s="14"/>
    </row>
    <row r="48" spans="3:11" x14ac:dyDescent="0.25">
      <c r="C48" s="7"/>
      <c r="E48" s="7"/>
      <c r="H48" s="7"/>
      <c r="I48" s="7"/>
      <c r="J48" s="14"/>
      <c r="K48" s="14"/>
    </row>
    <row r="49" spans="3:11" x14ac:dyDescent="0.25">
      <c r="C49" s="7"/>
      <c r="E49" s="7"/>
      <c r="H49" s="7"/>
      <c r="I49" s="7"/>
      <c r="J49" s="14"/>
      <c r="K49" s="14"/>
    </row>
    <row r="50" spans="3:11" x14ac:dyDescent="0.25">
      <c r="C50" s="7"/>
      <c r="E50" s="7"/>
      <c r="H50" s="7"/>
      <c r="I50" s="7"/>
      <c r="J50" s="14"/>
      <c r="K50" s="14"/>
    </row>
    <row r="51" spans="3:11" x14ac:dyDescent="0.25">
      <c r="C51" s="7"/>
      <c r="E51" s="7"/>
      <c r="H51" s="7"/>
      <c r="I51" s="7"/>
      <c r="J51" s="14"/>
      <c r="K51" s="14"/>
    </row>
    <row r="52" spans="3:11" x14ac:dyDescent="0.25">
      <c r="C52" s="7"/>
      <c r="E52" s="7"/>
      <c r="H52" s="7"/>
      <c r="I52" s="7"/>
      <c r="J52" s="14"/>
      <c r="K52" s="14"/>
    </row>
    <row r="53" spans="3:11" x14ac:dyDescent="0.25">
      <c r="C53" s="7"/>
      <c r="E53" s="7"/>
      <c r="H53" s="7"/>
      <c r="I53" s="7"/>
      <c r="J53" s="14"/>
      <c r="K53" s="14"/>
    </row>
    <row r="54" spans="3:11" x14ac:dyDescent="0.25">
      <c r="C54" s="7"/>
      <c r="E54" s="7"/>
      <c r="H54" s="7"/>
      <c r="I54" s="7"/>
      <c r="J54" s="14"/>
      <c r="K54" s="14"/>
    </row>
    <row r="55" spans="3:11" x14ac:dyDescent="0.25">
      <c r="C55" s="7"/>
      <c r="E55" s="7"/>
      <c r="H55" s="7"/>
      <c r="I55" s="7"/>
      <c r="J55" s="14"/>
      <c r="K55" s="14"/>
    </row>
    <row r="56" spans="3:11" x14ac:dyDescent="0.25">
      <c r="C56" s="7"/>
      <c r="E56" s="7"/>
      <c r="H56" s="7"/>
      <c r="I56" s="7"/>
      <c r="J56" s="14"/>
      <c r="K56" s="14"/>
    </row>
    <row r="57" spans="3:11" x14ac:dyDescent="0.25">
      <c r="C57" s="7"/>
      <c r="E57" s="7"/>
      <c r="H57" s="7"/>
      <c r="I57" s="7"/>
    </row>
    <row r="58" spans="3:11" x14ac:dyDescent="0.25">
      <c r="C58" s="7"/>
      <c r="E58" s="7"/>
    </row>
    <row r="59" spans="3:11" x14ac:dyDescent="0.25">
      <c r="C59" s="7"/>
      <c r="E59" s="7"/>
    </row>
    <row r="60" spans="3:11" x14ac:dyDescent="0.25">
      <c r="C60" s="7"/>
      <c r="E60" s="7"/>
    </row>
    <row r="61" spans="3:11" x14ac:dyDescent="0.25">
      <c r="C61" s="7"/>
      <c r="E61" s="7"/>
    </row>
    <row r="62" spans="3:11" x14ac:dyDescent="0.25">
      <c r="C62" s="7"/>
      <c r="E62" s="7"/>
    </row>
    <row r="63" spans="3:11" x14ac:dyDescent="0.25">
      <c r="C63" s="7"/>
      <c r="E63" s="7"/>
    </row>
  </sheetData>
  <mergeCells count="11">
    <mergeCell ref="J5:L5"/>
    <mergeCell ref="A4:L4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honeticPr fontId="8" type="noConversion"/>
  <printOptions horizontalCentered="1"/>
  <pageMargins left="0.19685039370078741" right="0.19685039370078741" top="0.55118110236220474" bottom="0.19685039370078741" header="0.31496062992125984" footer="0.19685039370078741"/>
  <pageSetup paperSize="8" scale="94" orientation="landscape" r:id="rId1"/>
  <headerFooter>
    <oddFooter>&amp;C&amp;P</oddFooter>
  </headerFooter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"/>
  <sheetViews>
    <sheetView topLeftCell="A10" workbookViewId="0">
      <selection activeCell="D25" sqref="D25"/>
    </sheetView>
  </sheetViews>
  <sheetFormatPr defaultRowHeight="15" x14ac:dyDescent="0.25"/>
  <cols>
    <col min="1" max="1" width="15.7109375" customWidth="1"/>
    <col min="2" max="2" width="23.42578125" customWidth="1"/>
    <col min="3" max="3" width="47" style="3" customWidth="1"/>
    <col min="4" max="11" width="13.140625" customWidth="1"/>
  </cols>
  <sheetData>
    <row r="1" spans="1:11" ht="67.150000000000006" customHeight="1" x14ac:dyDescent="0.25"/>
    <row r="3" spans="1:11" ht="46.9" customHeight="1" x14ac:dyDescent="0.25"/>
    <row r="5" spans="1:11" ht="16.5" x14ac:dyDescent="0.3">
      <c r="K5" s="4" t="s">
        <v>1</v>
      </c>
    </row>
    <row r="6" spans="1:11" s="1" customFormat="1" ht="25.9" customHeight="1" x14ac:dyDescent="0.25">
      <c r="A6" s="21" t="s">
        <v>2</v>
      </c>
      <c r="B6" s="22"/>
      <c r="C6" s="22"/>
      <c r="D6" s="22"/>
      <c r="E6" s="22"/>
      <c r="F6" s="22"/>
      <c r="G6" s="22"/>
      <c r="H6" s="22"/>
      <c r="I6" s="22"/>
      <c r="J6" s="22"/>
      <c r="K6" s="23"/>
    </row>
    <row r="7" spans="1:11" s="1" customFormat="1" ht="28.15" customHeight="1" x14ac:dyDescent="0.25">
      <c r="A7" s="24" t="s">
        <v>3</v>
      </c>
      <c r="B7" s="24" t="s">
        <v>4</v>
      </c>
      <c r="C7" s="24" t="s">
        <v>5</v>
      </c>
      <c r="D7" s="27" t="s">
        <v>18</v>
      </c>
      <c r="E7" s="28"/>
      <c r="F7" s="28"/>
      <c r="G7" s="28"/>
      <c r="H7" s="28"/>
      <c r="I7" s="28"/>
      <c r="J7" s="28"/>
      <c r="K7" s="29"/>
    </row>
    <row r="8" spans="1:11" s="1" customFormat="1" ht="91.9" customHeight="1" x14ac:dyDescent="0.25">
      <c r="A8" s="25"/>
      <c r="B8" s="25"/>
      <c r="C8" s="26"/>
      <c r="D8" s="5" t="s">
        <v>19</v>
      </c>
      <c r="E8" s="5" t="s">
        <v>20</v>
      </c>
      <c r="F8" s="5" t="s">
        <v>21</v>
      </c>
      <c r="G8" s="5" t="s">
        <v>22</v>
      </c>
      <c r="H8" s="5" t="s">
        <v>23</v>
      </c>
      <c r="I8" s="5" t="s">
        <v>24</v>
      </c>
      <c r="J8" s="5" t="s">
        <v>25</v>
      </c>
      <c r="K8" s="6" t="s">
        <v>0</v>
      </c>
    </row>
    <row r="9" spans="1:11" ht="38.25" customHeight="1" x14ac:dyDescent="0.25">
      <c r="A9" s="50">
        <f>+'Gnman-Bnutagir'!A7</f>
        <v>1</v>
      </c>
      <c r="B9" s="2" t="str">
        <f>+'Gnman-Bnutagir'!B7</f>
        <v>39714200/1</v>
      </c>
      <c r="C9" s="51" t="str">
        <f>+'Gnman-Bnutagir'!C7</f>
        <v>Օդորակիչ-1</v>
      </c>
      <c r="D9" s="52"/>
      <c r="E9" s="52"/>
      <c r="F9" s="52">
        <v>1</v>
      </c>
      <c r="G9" s="52">
        <f t="shared" ref="G9:K11" si="0">+F9</f>
        <v>1</v>
      </c>
      <c r="H9" s="52">
        <f t="shared" si="0"/>
        <v>1</v>
      </c>
      <c r="I9" s="52">
        <f t="shared" si="0"/>
        <v>1</v>
      </c>
      <c r="J9" s="52">
        <f t="shared" si="0"/>
        <v>1</v>
      </c>
      <c r="K9" s="52">
        <f t="shared" si="0"/>
        <v>1</v>
      </c>
    </row>
    <row r="10" spans="1:11" ht="40.5" customHeight="1" x14ac:dyDescent="0.25">
      <c r="A10" s="50">
        <f>+'Gnman-Bnutagir'!A8</f>
        <v>2</v>
      </c>
      <c r="B10" s="2" t="str">
        <f>+'Gnman-Bnutagir'!B8</f>
        <v>39714200/2</v>
      </c>
      <c r="C10" s="51" t="str">
        <f>+'Gnman-Bnutagir'!C8</f>
        <v>Օդորակիչ-2</v>
      </c>
      <c r="D10" s="52"/>
      <c r="E10" s="52"/>
      <c r="F10" s="52">
        <v>1</v>
      </c>
      <c r="G10" s="52">
        <f t="shared" si="0"/>
        <v>1</v>
      </c>
      <c r="H10" s="52">
        <f t="shared" si="0"/>
        <v>1</v>
      </c>
      <c r="I10" s="52">
        <f t="shared" si="0"/>
        <v>1</v>
      </c>
      <c r="J10" s="52">
        <f t="shared" si="0"/>
        <v>1</v>
      </c>
      <c r="K10" s="52">
        <f t="shared" si="0"/>
        <v>1</v>
      </c>
    </row>
    <row r="11" spans="1:11" ht="31.5" customHeight="1" x14ac:dyDescent="0.25">
      <c r="A11" s="50">
        <f>+'Gnman-Bnutagir'!A9</f>
        <v>3</v>
      </c>
      <c r="B11" s="2" t="str">
        <f>+'Gnman-Bnutagir'!B9</f>
        <v>39714200/3</v>
      </c>
      <c r="C11" s="51" t="str">
        <f>+'Gnman-Bnutagir'!C9</f>
        <v>Օդորակիչ-3</v>
      </c>
      <c r="D11" s="52"/>
      <c r="E11" s="52"/>
      <c r="F11" s="52">
        <v>1</v>
      </c>
      <c r="G11" s="52">
        <f t="shared" si="0"/>
        <v>1</v>
      </c>
      <c r="H11" s="52">
        <f t="shared" si="0"/>
        <v>1</v>
      </c>
      <c r="I11" s="52">
        <f t="shared" si="0"/>
        <v>1</v>
      </c>
      <c r="J11" s="52">
        <f t="shared" si="0"/>
        <v>1</v>
      </c>
      <c r="K11" s="52">
        <f t="shared" si="0"/>
        <v>1</v>
      </c>
    </row>
    <row r="12" spans="1:11" ht="16.5" x14ac:dyDescent="0.3">
      <c r="A12" s="20" t="s">
        <v>33</v>
      </c>
      <c r="B12" s="20"/>
      <c r="C12" s="20"/>
      <c r="D12" s="16"/>
      <c r="E12" s="16"/>
      <c r="F12" s="16"/>
      <c r="G12" s="16"/>
      <c r="H12" s="16"/>
      <c r="I12" s="16"/>
      <c r="J12" s="16"/>
      <c r="K12" s="16"/>
    </row>
  </sheetData>
  <mergeCells count="6">
    <mergeCell ref="A12:C12"/>
    <mergeCell ref="A6:K6"/>
    <mergeCell ref="A7:A8"/>
    <mergeCell ref="B7:B8"/>
    <mergeCell ref="C7:C8"/>
    <mergeCell ref="D7:K7"/>
  </mergeCells>
  <pageMargins left="0.70866141732283472" right="0.70866141732283472" top="0.43" bottom="0.74803149606299213" header="0.31496062992125984" footer="0.31496062992125984"/>
  <pageSetup paperSize="8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Gnman-Bnutagir</vt:lpstr>
      <vt:lpstr>Vcharman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2026-07-02T07:32:55Z</dcterms:modified>
</cp:coreProperties>
</file>